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315" windowWidth="10395" windowHeight="4440"/>
  </bookViews>
  <sheets>
    <sheet name="Лист1" sheetId="1" r:id="rId1"/>
  </sheets>
  <definedNames>
    <definedName name="_xlnm.Print_Titles" localSheetId="0">Лист1!$15:$18</definedName>
    <definedName name="_xlnm.Print_Area" localSheetId="0">Лист1!$A$1:$R$39</definedName>
  </definedNames>
  <calcPr calcId="125725" iterate="1"/>
</workbook>
</file>

<file path=xl/calcChain.xml><?xml version="1.0" encoding="utf-8"?>
<calcChain xmlns="http://schemas.openxmlformats.org/spreadsheetml/2006/main">
  <c r="M24" i="1"/>
  <c r="N24"/>
  <c r="O24"/>
  <c r="L24"/>
  <c r="J24"/>
  <c r="P22"/>
  <c r="O25"/>
  <c r="N25"/>
  <c r="M25"/>
  <c r="L25"/>
  <c r="K25"/>
  <c r="J25"/>
  <c r="I25"/>
  <c r="H25"/>
  <c r="Q27"/>
  <c r="P27"/>
  <c r="Q28"/>
  <c r="Q25" s="1"/>
  <c r="P28"/>
  <c r="P25" s="1"/>
  <c r="Q22"/>
  <c r="O19" l="1"/>
  <c r="I35"/>
  <c r="J35"/>
  <c r="K35"/>
  <c r="L35"/>
  <c r="M35"/>
  <c r="N35"/>
  <c r="O35"/>
  <c r="H35"/>
  <c r="P35" s="1"/>
  <c r="P21"/>
  <c r="Q30"/>
  <c r="Q29"/>
  <c r="K24"/>
  <c r="K23" s="1"/>
  <c r="Q21"/>
  <c r="P20"/>
  <c r="I19"/>
  <c r="J19"/>
  <c r="K19"/>
  <c r="L19"/>
  <c r="M19"/>
  <c r="N19"/>
  <c r="M26"/>
  <c r="Q24" l="1"/>
  <c r="K34"/>
  <c r="M34"/>
  <c r="Q35"/>
  <c r="I26"/>
  <c r="J26"/>
  <c r="K26"/>
  <c r="L26"/>
  <c r="N26"/>
  <c r="O26"/>
  <c r="H26"/>
  <c r="Q26" l="1"/>
  <c r="P26"/>
  <c r="H24"/>
  <c r="Q20" l="1"/>
  <c r="Q19" s="1"/>
  <c r="N34"/>
  <c r="M31"/>
  <c r="I24"/>
  <c r="L34"/>
  <c r="O34"/>
  <c r="J34" l="1"/>
  <c r="Q34"/>
  <c r="I34"/>
  <c r="P30"/>
  <c r="P29"/>
  <c r="P24" l="1"/>
  <c r="H23"/>
  <c r="N23"/>
  <c r="L23"/>
  <c r="J23"/>
  <c r="K31"/>
  <c r="N31"/>
  <c r="L31"/>
  <c r="J31"/>
  <c r="H19"/>
  <c r="P19" l="1"/>
  <c r="P34" s="1"/>
  <c r="H34"/>
  <c r="H31" s="1"/>
  <c r="B18"/>
  <c r="C18" s="1"/>
  <c r="D18" s="1"/>
  <c r="E18" s="1"/>
  <c r="F18" s="1"/>
  <c r="G18" s="1"/>
  <c r="H18" s="1"/>
  <c r="I18" s="1"/>
  <c r="J18" s="1"/>
  <c r="K18" s="1"/>
  <c r="L18" s="1"/>
  <c r="M18" s="1"/>
  <c r="N18" s="1"/>
  <c r="O18" s="1"/>
  <c r="P18" s="1"/>
  <c r="Q18" s="1"/>
  <c r="R18" s="1"/>
  <c r="O23"/>
  <c r="M23"/>
  <c r="I23"/>
  <c r="I31" l="1"/>
  <c r="O31"/>
  <c r="P23" l="1"/>
  <c r="P31"/>
  <c r="Q23"/>
  <c r="Q31"/>
</calcChain>
</file>

<file path=xl/sharedStrings.xml><?xml version="1.0" encoding="utf-8"?>
<sst xmlns="http://schemas.openxmlformats.org/spreadsheetml/2006/main" count="97" uniqueCount="53">
  <si>
    <t>ПРИЛОЖЕНИЕ № 1</t>
  </si>
  <si>
    <t xml:space="preserve">ОТЧЕТ </t>
  </si>
  <si>
    <t>о выполнении плана реализации муниципальной программы муниципального образования Кавказский район</t>
  </si>
  <si>
    <t>Причины несоблюдения планового срока реализации и меры по исполнению мероприятия или контрольного события</t>
  </si>
  <si>
    <t>план</t>
  </si>
  <si>
    <t>факт</t>
  </si>
  <si>
    <t>х</t>
  </si>
  <si>
    <t>Фактический срок начала реализации мероприятия (дата)</t>
  </si>
  <si>
    <t>Плановый срок окончания реализации мероприятия, наступления контрольного события (дата)</t>
  </si>
  <si>
    <t>Плановый срок начала реализации мероприятия (дата)</t>
  </si>
  <si>
    <t>I</t>
  </si>
  <si>
    <t>II</t>
  </si>
  <si>
    <t>III</t>
  </si>
  <si>
    <t>IV</t>
  </si>
  <si>
    <t>Поквартальное распределение прогноза кассовых выплат, тыс.рублей</t>
  </si>
  <si>
    <t>Фактический срок окончания реализации мероприятия, наступления контрольного события (дата)</t>
  </si>
  <si>
    <t xml:space="preserve">федеральный бюджет </t>
  </si>
  <si>
    <t>краевой бюджет</t>
  </si>
  <si>
    <t>местный бюджет</t>
  </si>
  <si>
    <t>внебюджетные источники</t>
  </si>
  <si>
    <t>Год</t>
  </si>
  <si>
    <r>
      <rPr>
        <b/>
        <sz val="12"/>
        <color rgb="FF000000"/>
        <rFont val="Times New Roman"/>
        <family val="1"/>
        <charset val="204"/>
      </rPr>
      <t>Ежеквартально</t>
    </r>
    <r>
      <rPr>
        <sz val="12"/>
        <color rgb="FF000000"/>
        <rFont val="Times New Roman"/>
        <family val="1"/>
        <charset val="204"/>
      </rPr>
      <t xml:space="preserve">, до 20 числа месяца, следующего за отчетным.  </t>
    </r>
  </si>
  <si>
    <r>
      <rPr>
        <b/>
        <sz val="12"/>
        <color rgb="FF000000"/>
        <rFont val="Times New Roman"/>
        <family val="1"/>
        <charset val="204"/>
      </rPr>
      <t>Ежегодно</t>
    </r>
    <r>
      <rPr>
        <sz val="12"/>
        <color rgb="FF000000"/>
        <rFont val="Times New Roman"/>
        <family val="1"/>
        <charset val="204"/>
      </rPr>
      <t xml:space="preserve"> до 25 января года, следующего за отчетным</t>
    </r>
  </si>
  <si>
    <t>к приказу финансового управления</t>
  </si>
  <si>
    <t>администрации муниципального образования</t>
  </si>
  <si>
    <t>Кавказский район</t>
  </si>
  <si>
    <t>от                                    2019 г. №</t>
  </si>
  <si>
    <t xml:space="preserve">"Экономическое развитие и инновационная экономика" </t>
  </si>
  <si>
    <t>______________________________</t>
  </si>
  <si>
    <t xml:space="preserve">Подпрограмма № 1:
«Формирование и продвижение инвестиционно - привлекательного образа муниципального образования Кавказский район» </t>
  </si>
  <si>
    <t>1.1</t>
  </si>
  <si>
    <t>1.3</t>
  </si>
  <si>
    <t>Мероприятие № 3. Услуги по размещению информации в СМИ</t>
  </si>
  <si>
    <t>1.</t>
  </si>
  <si>
    <t>Подпрограмма № 2. «Поддержка и развитие малого и среднего предпринимательства в муниципальном образовании Кавказский район»</t>
  </si>
  <si>
    <t>2.1</t>
  </si>
  <si>
    <t>2.2</t>
  </si>
  <si>
    <t>2.3</t>
  </si>
  <si>
    <t>Всего по муниципальной программе:</t>
  </si>
  <si>
    <t>Мероприятие № 5. -  мероприятие муниципального проекта «Малое и среднее предпринимательство и поддержка индивидуальной предпринимательской инициативы» (с 2019 года).
Предоставление услуг консультационного пункта по вопросам ведения предпринимательской деятельности для субъектов малого и среднего предпринимательства, участие в семинарах, форумах, выставках</t>
  </si>
  <si>
    <t>Мероприятие № 6. – мероприятие муниципального проекта «Малое и среднее предпринимательство и поддержка индивидуальной предпринимательской инициативы» (с 2019 года).
Размещение информации по вопросам ведения предпринимательской деятельности в средствах массовой информации района</t>
  </si>
  <si>
    <t>Мероприятие № 7. Стартовое обучение начинающих предпринимателей, учащихся старших классов, студентов учебных заведений</t>
  </si>
  <si>
    <t>С.А. Яковенко</t>
  </si>
  <si>
    <t>Мероприятие № 2. Комплексная поддержка и модернизация инвестиционного портала</t>
  </si>
  <si>
    <t>Мероприятие №1.
Подготовка и участие в выставочно-ярмарочных мероприятиях, конкурсах, выставках</t>
  </si>
  <si>
    <t>Координатор программы, начальник отдела развития бизнеса и внешнеэкономической деятельности администрации муниципального образования Кавказский район</t>
  </si>
  <si>
    <t>Начальник отдела развития бизнеса и внешнеэкономической деятельности С.А. Яковенко</t>
  </si>
  <si>
    <r>
      <t xml:space="preserve">Номер основного мероприятия, контрольного события, мероприятия </t>
    </r>
    <r>
      <rPr>
        <vertAlign val="superscript"/>
        <sz val="12"/>
        <rFont val="Times New Roman"/>
        <family val="1"/>
        <charset val="204"/>
      </rPr>
      <t>1</t>
    </r>
  </si>
  <si>
    <r>
      <t>Наименование подпрограммы, основного мероприятия, контрольного события</t>
    </r>
    <r>
      <rPr>
        <vertAlign val="superscript"/>
        <sz val="12"/>
        <rFont val="Times New Roman"/>
        <family val="1"/>
        <charset val="204"/>
      </rPr>
      <t>2</t>
    </r>
  </si>
  <si>
    <r>
      <t>Ответственный за реализацию мероприятия, за выполнение контрольного события</t>
    </r>
    <r>
      <rPr>
        <vertAlign val="superscript"/>
        <sz val="12"/>
        <rFont val="Times New Roman"/>
        <family val="1"/>
        <charset val="204"/>
      </rPr>
      <t>3</t>
    </r>
  </si>
  <si>
    <t>1.2</t>
  </si>
  <si>
    <t>Долженко Анна Сергеевна, 8(86138)6-46-54</t>
  </si>
  <si>
    <t>за 9 месяцев 2024 года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</si>
</sst>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trike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7">
    <xf numFmtId="0" fontId="0" fillId="0" borderId="0" xfId="0"/>
    <xf numFmtId="0" fontId="1" fillId="2" borderId="0" xfId="0" applyFont="1" applyFill="1" applyAlignment="1">
      <alignment vertical="center" wrapText="1"/>
    </xf>
    <xf numFmtId="0" fontId="0" fillId="2" borderId="0" xfId="0" applyFill="1"/>
    <xf numFmtId="0" fontId="3" fillId="2" borderId="0" xfId="0" applyFont="1" applyFill="1" applyAlignment="1">
      <alignment vertical="center" wrapText="1"/>
    </xf>
    <xf numFmtId="0" fontId="2" fillId="2" borderId="0" xfId="0" applyFont="1" applyFill="1" applyAlignment="1">
      <alignment vertical="center"/>
    </xf>
    <xf numFmtId="0" fontId="0" fillId="2" borderId="0" xfId="0" applyFill="1" applyAlignment="1"/>
    <xf numFmtId="0" fontId="2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164" fontId="1" fillId="2" borderId="0" xfId="0" applyNumberFormat="1" applyFont="1" applyFill="1" applyAlignment="1">
      <alignment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4" fillId="2" borderId="0" xfId="0" applyFont="1" applyFill="1" applyBorder="1" applyAlignment="1">
      <alignment horizontal="justify" wrapText="1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top" wrapText="1"/>
    </xf>
    <xf numFmtId="14" fontId="6" fillId="0" borderId="1" xfId="1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top" wrapText="1"/>
    </xf>
    <xf numFmtId="14" fontId="6" fillId="0" borderId="1" xfId="0" applyNumberFormat="1" applyFont="1" applyFill="1" applyBorder="1" applyAlignment="1">
      <alignment horizontal="center" vertical="top"/>
    </xf>
    <xf numFmtId="14" fontId="7" fillId="0" borderId="1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left" vertical="top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top" wrapText="1"/>
    </xf>
    <xf numFmtId="0" fontId="10" fillId="0" borderId="0" xfId="0" applyFont="1" applyFill="1" applyAlignment="1">
      <alignment vertical="center" wrapText="1"/>
    </xf>
    <xf numFmtId="164" fontId="10" fillId="0" borderId="0" xfId="0" applyNumberFormat="1" applyFont="1" applyFill="1" applyAlignment="1">
      <alignment vertical="center" wrapText="1"/>
    </xf>
    <xf numFmtId="14" fontId="6" fillId="0" borderId="1" xfId="0" quotePrefix="1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8" fillId="0" borderId="1" xfId="1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14" fontId="6" fillId="0" borderId="1" xfId="0" applyNumberFormat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14" fontId="6" fillId="0" borderId="2" xfId="0" applyNumberFormat="1" applyFont="1" applyFill="1" applyBorder="1" applyAlignment="1">
      <alignment horizontal="center" vertical="center" wrapText="1"/>
    </xf>
    <xf numFmtId="14" fontId="6" fillId="0" borderId="3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justify" vertical="center" wrapText="1"/>
    </xf>
    <xf numFmtId="0" fontId="2" fillId="0" borderId="0" xfId="0" applyFont="1" applyFill="1" applyAlignment="1">
      <alignment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top" wrapText="1"/>
    </xf>
    <xf numFmtId="14" fontId="6" fillId="0" borderId="2" xfId="0" applyNumberFormat="1" applyFont="1" applyFill="1" applyBorder="1" applyAlignment="1">
      <alignment horizontal="center" vertical="center"/>
    </xf>
    <xf numFmtId="14" fontId="6" fillId="0" borderId="3" xfId="0" applyNumberFormat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2" xfId="1" applyFont="1" applyFill="1" applyBorder="1" applyAlignment="1">
      <alignment horizontal="center" vertical="top" wrapText="1"/>
    </xf>
    <xf numFmtId="0" fontId="6" fillId="0" borderId="3" xfId="1" applyFont="1" applyFill="1" applyBorder="1" applyAlignment="1">
      <alignment horizontal="center" vertical="top" wrapText="1"/>
    </xf>
    <xf numFmtId="0" fontId="6" fillId="0" borderId="4" xfId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justify" wrapText="1"/>
    </xf>
    <xf numFmtId="0" fontId="4" fillId="2" borderId="0" xfId="0" applyFont="1" applyFill="1" applyAlignment="1">
      <alignment horizontal="justify" vertical="center" wrapText="1"/>
    </xf>
    <xf numFmtId="0" fontId="4" fillId="2" borderId="0" xfId="0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3"/>
  <sheetViews>
    <sheetView tabSelected="1" topLeftCell="A29" zoomScale="70" zoomScaleNormal="70" workbookViewId="0">
      <selection activeCell="O30" sqref="O30"/>
    </sheetView>
  </sheetViews>
  <sheetFormatPr defaultRowHeight="15"/>
  <cols>
    <col min="1" max="1" width="9.140625" style="2"/>
    <col min="2" max="2" width="27.42578125" style="2" customWidth="1"/>
    <col min="3" max="3" width="21.85546875" style="2" customWidth="1"/>
    <col min="4" max="4" width="15" style="2" customWidth="1"/>
    <col min="5" max="5" width="14.42578125" style="2" customWidth="1"/>
    <col min="6" max="6" width="14.28515625" style="2" customWidth="1"/>
    <col min="7" max="7" width="15.5703125" style="2" customWidth="1"/>
    <col min="8" max="8" width="8.85546875" style="2" customWidth="1"/>
    <col min="9" max="9" width="8.28515625" style="2" customWidth="1"/>
    <col min="10" max="11" width="6.7109375" style="2" customWidth="1"/>
    <col min="12" max="12" width="8" style="2" customWidth="1"/>
    <col min="13" max="15" width="6.7109375" style="2" customWidth="1"/>
    <col min="16" max="16" width="8.28515625" style="2" customWidth="1"/>
    <col min="17" max="17" width="8" style="2" customWidth="1"/>
    <col min="18" max="18" width="28.42578125" style="2" customWidth="1"/>
    <col min="19" max="16384" width="9.140625" style="2"/>
  </cols>
  <sheetData>
    <row r="1" spans="1:29" ht="15.75" hidden="1" customHeight="1">
      <c r="A1" s="53"/>
      <c r="B1" s="54"/>
      <c r="C1" s="54"/>
      <c r="D1" s="53"/>
      <c r="E1" s="53"/>
      <c r="F1" s="53"/>
      <c r="G1" s="53"/>
      <c r="H1" s="55" t="s">
        <v>0</v>
      </c>
      <c r="I1" s="55"/>
      <c r="J1" s="55"/>
      <c r="K1" s="55"/>
      <c r="L1" s="55"/>
      <c r="M1" s="55"/>
      <c r="N1" s="55"/>
      <c r="O1" s="55"/>
      <c r="P1" s="55"/>
      <c r="Q1" s="55"/>
      <c r="R1" s="55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5.75" hidden="1" customHeight="1">
      <c r="A2" s="53"/>
      <c r="B2" s="54"/>
      <c r="C2" s="54"/>
      <c r="D2" s="53"/>
      <c r="E2" s="53"/>
      <c r="F2" s="53"/>
      <c r="G2" s="53"/>
      <c r="H2" s="55" t="s">
        <v>23</v>
      </c>
      <c r="I2" s="55"/>
      <c r="J2" s="55"/>
      <c r="K2" s="55"/>
      <c r="L2" s="55"/>
      <c r="M2" s="55"/>
      <c r="N2" s="55"/>
      <c r="O2" s="55"/>
      <c r="P2" s="55"/>
      <c r="Q2" s="55"/>
      <c r="R2" s="55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5.75" hidden="1" customHeight="1">
      <c r="A3" s="53"/>
      <c r="B3" s="54"/>
      <c r="C3" s="54"/>
      <c r="D3" s="53"/>
      <c r="E3" s="53"/>
      <c r="F3" s="53"/>
      <c r="G3" s="53"/>
      <c r="H3" s="55" t="s">
        <v>24</v>
      </c>
      <c r="I3" s="55"/>
      <c r="J3" s="55"/>
      <c r="K3" s="55"/>
      <c r="L3" s="55"/>
      <c r="M3" s="55"/>
      <c r="N3" s="55"/>
      <c r="O3" s="55"/>
      <c r="P3" s="55"/>
      <c r="Q3" s="55"/>
      <c r="R3" s="55"/>
      <c r="S3" s="1"/>
      <c r="T3" s="1"/>
      <c r="U3" s="1"/>
      <c r="V3" s="1"/>
      <c r="W3" s="1"/>
      <c r="X3" s="1"/>
      <c r="Y3" s="1"/>
      <c r="Z3" s="1"/>
      <c r="AA3" s="1"/>
      <c r="AB3" s="1"/>
      <c r="AC3" s="1"/>
    </row>
    <row r="4" spans="1:29" ht="15.75" hidden="1" customHeight="1">
      <c r="A4" s="53"/>
      <c r="B4" s="54"/>
      <c r="C4" s="54"/>
      <c r="D4" s="53"/>
      <c r="E4" s="53"/>
      <c r="F4" s="53"/>
      <c r="G4" s="53"/>
      <c r="H4" s="55" t="s">
        <v>25</v>
      </c>
      <c r="I4" s="55"/>
      <c r="J4" s="55"/>
      <c r="K4" s="55"/>
      <c r="L4" s="55"/>
      <c r="M4" s="55"/>
      <c r="N4" s="55"/>
      <c r="O4" s="55"/>
      <c r="P4" s="55"/>
      <c r="Q4" s="55"/>
      <c r="R4" s="55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 ht="15.75" hidden="1" customHeight="1">
      <c r="A5" s="53"/>
      <c r="B5" s="54"/>
      <c r="C5" s="54"/>
      <c r="D5" s="53"/>
      <c r="E5" s="53"/>
      <c r="F5" s="53"/>
      <c r="G5" s="53"/>
      <c r="H5" s="55" t="s">
        <v>26</v>
      </c>
      <c r="I5" s="55"/>
      <c r="J5" s="55"/>
      <c r="K5" s="55"/>
      <c r="L5" s="55"/>
      <c r="M5" s="55"/>
      <c r="N5" s="55"/>
      <c r="O5" s="55"/>
      <c r="P5" s="55"/>
      <c r="Q5" s="55"/>
      <c r="R5" s="55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5.75" hidden="1">
      <c r="A6" s="53"/>
      <c r="B6" s="54"/>
      <c r="C6" s="54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 ht="15.75" hidden="1" customHeight="1">
      <c r="A7" s="53"/>
      <c r="B7" s="54"/>
      <c r="C7" s="54"/>
      <c r="D7" s="53"/>
      <c r="E7" s="53"/>
      <c r="F7" s="53"/>
      <c r="G7" s="53"/>
      <c r="H7" s="53" t="s">
        <v>21</v>
      </c>
      <c r="I7" s="53"/>
      <c r="J7" s="53"/>
      <c r="K7" s="53"/>
      <c r="L7" s="53"/>
      <c r="M7" s="53"/>
      <c r="N7" s="53"/>
      <c r="O7" s="53"/>
      <c r="P7" s="53"/>
      <c r="Q7" s="53"/>
      <c r="R7" s="53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5.75" hidden="1">
      <c r="A8" s="53"/>
      <c r="B8" s="54"/>
      <c r="C8" s="54"/>
      <c r="D8" s="53"/>
      <c r="E8" s="53"/>
      <c r="F8" s="53"/>
      <c r="G8" s="53"/>
      <c r="H8" s="53" t="s">
        <v>22</v>
      </c>
      <c r="I8" s="53"/>
      <c r="J8" s="53"/>
      <c r="K8" s="53"/>
      <c r="L8" s="53"/>
      <c r="M8" s="53"/>
      <c r="N8" s="53"/>
      <c r="O8" s="53"/>
      <c r="P8" s="53"/>
      <c r="Q8" s="53"/>
      <c r="R8" s="53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5.75" hidden="1">
      <c r="A9" s="53"/>
      <c r="B9" s="54"/>
      <c r="C9" s="54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1"/>
      <c r="T9" s="1"/>
      <c r="U9" s="1"/>
      <c r="V9" s="1"/>
      <c r="W9" s="1"/>
      <c r="X9" s="1"/>
      <c r="Y9" s="1"/>
      <c r="Z9" s="1"/>
      <c r="AA9" s="1"/>
      <c r="AB9" s="1"/>
      <c r="AC9" s="1"/>
    </row>
    <row r="10" spans="1:29" ht="15.75" customHeight="1">
      <c r="A10" s="58" t="s">
        <v>1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  <c r="N10" s="58"/>
      <c r="O10" s="58"/>
      <c r="P10" s="58"/>
      <c r="Q10" s="58"/>
      <c r="R10" s="58"/>
      <c r="S10" s="3"/>
      <c r="T10" s="3"/>
      <c r="U10" s="4"/>
      <c r="V10" s="4"/>
      <c r="W10" s="4"/>
      <c r="X10" s="4"/>
      <c r="Y10" s="5"/>
      <c r="Z10" s="5"/>
      <c r="AA10" s="5"/>
      <c r="AB10" s="1"/>
      <c r="AC10" s="1"/>
    </row>
    <row r="11" spans="1:29" ht="15.75" customHeight="1">
      <c r="A11" s="58" t="s">
        <v>2</v>
      </c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3"/>
      <c r="T11" s="3"/>
      <c r="U11" s="4"/>
      <c r="V11" s="4"/>
      <c r="W11" s="4"/>
      <c r="X11" s="4"/>
      <c r="Y11" s="5"/>
      <c r="Z11" s="5"/>
      <c r="AA11" s="5"/>
      <c r="AB11" s="1"/>
      <c r="AC11" s="1"/>
    </row>
    <row r="12" spans="1:29" ht="15.75" customHeight="1">
      <c r="A12" s="55" t="s">
        <v>27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6"/>
      <c r="T12" s="7"/>
      <c r="U12" s="7"/>
      <c r="V12" s="7"/>
      <c r="W12" s="7"/>
      <c r="X12" s="7"/>
      <c r="Y12" s="7"/>
      <c r="Z12" s="7"/>
      <c r="AA12" s="7"/>
      <c r="AB12" s="7"/>
      <c r="AC12" s="1"/>
    </row>
    <row r="13" spans="1:29" ht="15.75" customHeight="1">
      <c r="A13" s="56" t="s">
        <v>52</v>
      </c>
      <c r="B13" s="56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6"/>
      <c r="T13" s="7"/>
      <c r="U13" s="7"/>
      <c r="V13" s="7"/>
      <c r="W13" s="7"/>
      <c r="X13" s="7"/>
      <c r="Y13" s="7"/>
      <c r="Z13" s="7"/>
      <c r="AA13" s="7"/>
      <c r="AB13" s="7"/>
      <c r="AC13" s="1"/>
    </row>
    <row r="14" spans="1:29" ht="16.5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7"/>
      <c r="T14" s="7"/>
      <c r="U14" s="7"/>
      <c r="V14" s="8"/>
      <c r="W14" s="7"/>
      <c r="X14" s="7"/>
      <c r="Y14" s="7"/>
      <c r="Z14" s="7"/>
      <c r="AA14" s="5"/>
      <c r="AB14" s="5"/>
      <c r="AC14" s="5"/>
    </row>
    <row r="15" spans="1:29" ht="159" customHeight="1">
      <c r="A15" s="48" t="s">
        <v>47</v>
      </c>
      <c r="B15" s="48" t="s">
        <v>48</v>
      </c>
      <c r="C15" s="48" t="s">
        <v>49</v>
      </c>
      <c r="D15" s="48" t="s">
        <v>9</v>
      </c>
      <c r="E15" s="48" t="s">
        <v>8</v>
      </c>
      <c r="F15" s="48" t="s">
        <v>7</v>
      </c>
      <c r="G15" s="48" t="s">
        <v>15</v>
      </c>
      <c r="H15" s="48" t="s">
        <v>14</v>
      </c>
      <c r="I15" s="48"/>
      <c r="J15" s="48"/>
      <c r="K15" s="48"/>
      <c r="L15" s="48"/>
      <c r="M15" s="48"/>
      <c r="N15" s="48"/>
      <c r="O15" s="48"/>
      <c r="P15" s="48"/>
      <c r="Q15" s="48"/>
      <c r="R15" s="48" t="s">
        <v>3</v>
      </c>
      <c r="S15" s="9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 ht="15.75">
      <c r="A16" s="48"/>
      <c r="B16" s="48"/>
      <c r="C16" s="48"/>
      <c r="D16" s="48"/>
      <c r="E16" s="48"/>
      <c r="F16" s="48"/>
      <c r="G16" s="48"/>
      <c r="H16" s="48" t="s">
        <v>10</v>
      </c>
      <c r="I16" s="48"/>
      <c r="J16" s="48" t="s">
        <v>11</v>
      </c>
      <c r="K16" s="48"/>
      <c r="L16" s="48" t="s">
        <v>12</v>
      </c>
      <c r="M16" s="48"/>
      <c r="N16" s="48" t="s">
        <v>13</v>
      </c>
      <c r="O16" s="48"/>
      <c r="P16" s="48" t="s">
        <v>20</v>
      </c>
      <c r="Q16" s="48"/>
      <c r="R16" s="48"/>
      <c r="S16" s="9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1:29" ht="22.5" customHeight="1">
      <c r="A17" s="48"/>
      <c r="B17" s="48"/>
      <c r="C17" s="48"/>
      <c r="D17" s="48"/>
      <c r="E17" s="48"/>
      <c r="F17" s="48"/>
      <c r="G17" s="48"/>
      <c r="H17" s="30" t="s">
        <v>4</v>
      </c>
      <c r="I17" s="30" t="s">
        <v>5</v>
      </c>
      <c r="J17" s="30" t="s">
        <v>4</v>
      </c>
      <c r="K17" s="30" t="s">
        <v>5</v>
      </c>
      <c r="L17" s="30" t="s">
        <v>4</v>
      </c>
      <c r="M17" s="30" t="s">
        <v>5</v>
      </c>
      <c r="N17" s="30" t="s">
        <v>4</v>
      </c>
      <c r="O17" s="30" t="s">
        <v>5</v>
      </c>
      <c r="P17" s="30" t="s">
        <v>4</v>
      </c>
      <c r="Q17" s="30" t="s">
        <v>5</v>
      </c>
      <c r="R17" s="48"/>
      <c r="S17" s="9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1:29" ht="15.75">
      <c r="A18" s="30">
        <v>1</v>
      </c>
      <c r="B18" s="30">
        <f>A18+1</f>
        <v>2</v>
      </c>
      <c r="C18" s="30">
        <f t="shared" ref="C18:O18" si="0">B18+1</f>
        <v>3</v>
      </c>
      <c r="D18" s="30">
        <f t="shared" si="0"/>
        <v>4</v>
      </c>
      <c r="E18" s="30">
        <f t="shared" si="0"/>
        <v>5</v>
      </c>
      <c r="F18" s="30">
        <f t="shared" si="0"/>
        <v>6</v>
      </c>
      <c r="G18" s="30">
        <f t="shared" si="0"/>
        <v>7</v>
      </c>
      <c r="H18" s="30">
        <f t="shared" si="0"/>
        <v>8</v>
      </c>
      <c r="I18" s="30">
        <f t="shared" si="0"/>
        <v>9</v>
      </c>
      <c r="J18" s="30">
        <f t="shared" si="0"/>
        <v>10</v>
      </c>
      <c r="K18" s="30">
        <f t="shared" si="0"/>
        <v>11</v>
      </c>
      <c r="L18" s="30">
        <f t="shared" si="0"/>
        <v>12</v>
      </c>
      <c r="M18" s="30">
        <f t="shared" si="0"/>
        <v>13</v>
      </c>
      <c r="N18" s="30">
        <f t="shared" si="0"/>
        <v>14</v>
      </c>
      <c r="O18" s="30">
        <f t="shared" si="0"/>
        <v>15</v>
      </c>
      <c r="P18" s="30">
        <f t="shared" ref="P18" si="1">O18+1</f>
        <v>16</v>
      </c>
      <c r="Q18" s="30">
        <f t="shared" ref="Q18:R18" si="2">P18+1</f>
        <v>17</v>
      </c>
      <c r="R18" s="30">
        <f t="shared" si="2"/>
        <v>18</v>
      </c>
      <c r="S18" s="9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1:29" ht="114">
      <c r="A19" s="31" t="s">
        <v>33</v>
      </c>
      <c r="B19" s="32" t="s">
        <v>29</v>
      </c>
      <c r="C19" s="43" t="s">
        <v>46</v>
      </c>
      <c r="D19" s="15">
        <v>45300</v>
      </c>
      <c r="E19" s="15">
        <v>45654</v>
      </c>
      <c r="F19" s="15">
        <v>45300</v>
      </c>
      <c r="G19" s="15"/>
      <c r="H19" s="24">
        <f>SUM(H20:H22)</f>
        <v>0</v>
      </c>
      <c r="I19" s="24">
        <f t="shared" ref="I19:N19" si="3">SUM(I20:I22)</f>
        <v>0</v>
      </c>
      <c r="J19" s="24">
        <f t="shared" si="3"/>
        <v>502.6</v>
      </c>
      <c r="K19" s="24">
        <f t="shared" si="3"/>
        <v>502.6</v>
      </c>
      <c r="L19" s="24">
        <f t="shared" si="3"/>
        <v>203.1</v>
      </c>
      <c r="M19" s="24">
        <f t="shared" si="3"/>
        <v>203</v>
      </c>
      <c r="N19" s="24">
        <f t="shared" si="3"/>
        <v>90</v>
      </c>
      <c r="O19" s="24">
        <f>SUM(O20:O22)</f>
        <v>0</v>
      </c>
      <c r="P19" s="24">
        <f>H19+J19+L19+N19</f>
        <v>795.7</v>
      </c>
      <c r="Q19" s="24">
        <f>SUM(Q20:Q22)</f>
        <v>705.6</v>
      </c>
      <c r="R19" s="33"/>
      <c r="S19" s="9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1:29" ht="99.75" customHeight="1">
      <c r="A20" s="22" t="s">
        <v>30</v>
      </c>
      <c r="B20" s="23" t="s">
        <v>44</v>
      </c>
      <c r="C20" s="43" t="s">
        <v>46</v>
      </c>
      <c r="D20" s="15">
        <v>45300</v>
      </c>
      <c r="E20" s="15">
        <v>45654</v>
      </c>
      <c r="F20" s="15">
        <v>45300</v>
      </c>
      <c r="G20" s="15"/>
      <c r="H20" s="17">
        <v>0</v>
      </c>
      <c r="I20" s="17">
        <v>0</v>
      </c>
      <c r="J20" s="17">
        <v>502.6</v>
      </c>
      <c r="K20" s="17">
        <v>502.6</v>
      </c>
      <c r="L20" s="17">
        <v>73.099999999999994</v>
      </c>
      <c r="M20" s="17">
        <v>73</v>
      </c>
      <c r="N20" s="17">
        <v>0</v>
      </c>
      <c r="O20" s="17">
        <v>0</v>
      </c>
      <c r="P20" s="17">
        <f t="shared" ref="P20" si="4">H20+J20+L20+N20</f>
        <v>575.70000000000005</v>
      </c>
      <c r="Q20" s="17">
        <f>I20+K20+M20+O20</f>
        <v>575.6</v>
      </c>
      <c r="R20" s="34"/>
      <c r="S20" s="9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1:29" ht="75">
      <c r="A21" s="22" t="s">
        <v>50</v>
      </c>
      <c r="B21" s="23" t="s">
        <v>43</v>
      </c>
      <c r="C21" s="43" t="s">
        <v>46</v>
      </c>
      <c r="D21" s="15">
        <v>45300</v>
      </c>
      <c r="E21" s="15">
        <v>45654</v>
      </c>
      <c r="F21" s="15">
        <v>45300</v>
      </c>
      <c r="G21" s="15"/>
      <c r="H21" s="17">
        <v>0</v>
      </c>
      <c r="I21" s="17">
        <v>0</v>
      </c>
      <c r="J21" s="17">
        <v>0</v>
      </c>
      <c r="K21" s="17">
        <v>0</v>
      </c>
      <c r="L21" s="17">
        <v>130</v>
      </c>
      <c r="M21" s="17">
        <v>130</v>
      </c>
      <c r="N21" s="17">
        <v>90</v>
      </c>
      <c r="O21" s="17">
        <v>0</v>
      </c>
      <c r="P21" s="17">
        <f>H21+J21+L21+N21</f>
        <v>220</v>
      </c>
      <c r="Q21" s="17">
        <f>I21+K21+M21+O21</f>
        <v>130</v>
      </c>
      <c r="R21" s="35"/>
      <c r="S21" s="9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1:29" ht="111.75" hidden="1" customHeight="1">
      <c r="A22" s="22" t="s">
        <v>31</v>
      </c>
      <c r="B22" s="23" t="s">
        <v>32</v>
      </c>
      <c r="C22" s="43" t="s">
        <v>46</v>
      </c>
      <c r="D22" s="15">
        <v>45566</v>
      </c>
      <c r="E22" s="15">
        <v>45654</v>
      </c>
      <c r="F22" s="15"/>
      <c r="G22" s="15"/>
      <c r="H22" s="17">
        <v>0</v>
      </c>
      <c r="I22" s="17">
        <v>0</v>
      </c>
      <c r="J22" s="17">
        <v>0</v>
      </c>
      <c r="K22" s="17">
        <v>0</v>
      </c>
      <c r="L22" s="17">
        <v>0</v>
      </c>
      <c r="M22" s="17">
        <v>0</v>
      </c>
      <c r="N22" s="17">
        <v>0</v>
      </c>
      <c r="O22" s="17">
        <v>0</v>
      </c>
      <c r="P22" s="17">
        <f>H22+J22+L22+N22</f>
        <v>0</v>
      </c>
      <c r="Q22" s="17">
        <f>I22+K22+M22+O22</f>
        <v>0</v>
      </c>
      <c r="R22" s="29"/>
      <c r="S22" s="9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1:29" ht="107.25" customHeight="1">
      <c r="A23" s="67">
        <v>2</v>
      </c>
      <c r="B23" s="36" t="s">
        <v>34</v>
      </c>
      <c r="C23" s="70" t="s">
        <v>46</v>
      </c>
      <c r="D23" s="49">
        <v>45300</v>
      </c>
      <c r="E23" s="64">
        <v>45654</v>
      </c>
      <c r="F23" s="64">
        <v>45300</v>
      </c>
      <c r="G23" s="64"/>
      <c r="H23" s="24">
        <f>SUM(H24:H25)</f>
        <v>300</v>
      </c>
      <c r="I23" s="24">
        <f t="shared" ref="I23:Q23" si="5">SUM(I24:I25)</f>
        <v>270</v>
      </c>
      <c r="J23" s="24">
        <f t="shared" si="5"/>
        <v>255</v>
      </c>
      <c r="K23" s="24">
        <f t="shared" si="5"/>
        <v>285</v>
      </c>
      <c r="L23" s="24">
        <f t="shared" si="5"/>
        <v>295</v>
      </c>
      <c r="M23" s="24">
        <f t="shared" si="5"/>
        <v>290</v>
      </c>
      <c r="N23" s="24">
        <f t="shared" si="5"/>
        <v>810</v>
      </c>
      <c r="O23" s="24">
        <f t="shared" si="5"/>
        <v>0</v>
      </c>
      <c r="P23" s="24">
        <f t="shared" si="5"/>
        <v>1660</v>
      </c>
      <c r="Q23" s="24">
        <f t="shared" si="5"/>
        <v>845</v>
      </c>
      <c r="R23" s="37"/>
      <c r="S23" s="9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1:29" ht="21.75" customHeight="1">
      <c r="A24" s="68"/>
      <c r="B24" s="38" t="s">
        <v>18</v>
      </c>
      <c r="C24" s="71"/>
      <c r="D24" s="50"/>
      <c r="E24" s="65"/>
      <c r="F24" s="65"/>
      <c r="G24" s="65"/>
      <c r="H24" s="24">
        <f t="shared" ref="H24:O24" si="6">H27+H29+H30</f>
        <v>300</v>
      </c>
      <c r="I24" s="24">
        <f t="shared" si="6"/>
        <v>270</v>
      </c>
      <c r="J24" s="24">
        <f t="shared" si="6"/>
        <v>255</v>
      </c>
      <c r="K24" s="24">
        <f t="shared" si="6"/>
        <v>285</v>
      </c>
      <c r="L24" s="24">
        <f t="shared" si="6"/>
        <v>295</v>
      </c>
      <c r="M24" s="24">
        <f t="shared" si="6"/>
        <v>290</v>
      </c>
      <c r="N24" s="24">
        <f t="shared" si="6"/>
        <v>510</v>
      </c>
      <c r="O24" s="24">
        <f t="shared" si="6"/>
        <v>0</v>
      </c>
      <c r="P24" s="24">
        <f>P27+P29+P30</f>
        <v>1360</v>
      </c>
      <c r="Q24" s="24">
        <f>Q27+Q29+Q30</f>
        <v>845</v>
      </c>
      <c r="R24" s="37"/>
      <c r="S24" s="9"/>
      <c r="T24" s="27"/>
      <c r="U24" s="1"/>
      <c r="V24" s="1"/>
      <c r="W24" s="1"/>
      <c r="X24" s="1"/>
      <c r="Y24" s="1"/>
      <c r="Z24" s="1"/>
      <c r="AA24" s="1"/>
      <c r="AB24" s="1"/>
      <c r="AC24" s="1"/>
    </row>
    <row r="25" spans="1:29" ht="22.5" customHeight="1">
      <c r="A25" s="69"/>
      <c r="B25" s="38" t="s">
        <v>19</v>
      </c>
      <c r="C25" s="72"/>
      <c r="D25" s="51"/>
      <c r="E25" s="66"/>
      <c r="F25" s="66"/>
      <c r="G25" s="66"/>
      <c r="H25" s="24">
        <f>H28</f>
        <v>0</v>
      </c>
      <c r="I25" s="24">
        <f t="shared" ref="I25:Q25" si="7">I28</f>
        <v>0</v>
      </c>
      <c r="J25" s="24">
        <f t="shared" si="7"/>
        <v>0</v>
      </c>
      <c r="K25" s="24">
        <f t="shared" si="7"/>
        <v>0</v>
      </c>
      <c r="L25" s="24">
        <f t="shared" si="7"/>
        <v>0</v>
      </c>
      <c r="M25" s="24">
        <f t="shared" si="7"/>
        <v>0</v>
      </c>
      <c r="N25" s="24">
        <f t="shared" si="7"/>
        <v>300</v>
      </c>
      <c r="O25" s="24">
        <f t="shared" si="7"/>
        <v>0</v>
      </c>
      <c r="P25" s="24">
        <f t="shared" si="7"/>
        <v>300</v>
      </c>
      <c r="Q25" s="24">
        <f t="shared" si="7"/>
        <v>0</v>
      </c>
      <c r="R25" s="37"/>
      <c r="S25" s="9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1:29" ht="245.25" customHeight="1">
      <c r="A26" s="61" t="s">
        <v>35</v>
      </c>
      <c r="B26" s="39" t="s">
        <v>39</v>
      </c>
      <c r="C26" s="70" t="s">
        <v>46</v>
      </c>
      <c r="D26" s="49">
        <v>45300</v>
      </c>
      <c r="E26" s="64">
        <v>45654</v>
      </c>
      <c r="F26" s="49">
        <v>45300</v>
      </c>
      <c r="G26" s="64"/>
      <c r="H26" s="17">
        <f>SUM(H27:H28)</f>
        <v>300</v>
      </c>
      <c r="I26" s="17">
        <f t="shared" ref="I26:O26" si="8">SUM(I27:I28)</f>
        <v>270</v>
      </c>
      <c r="J26" s="17">
        <f t="shared" si="8"/>
        <v>255</v>
      </c>
      <c r="K26" s="17">
        <f t="shared" si="8"/>
        <v>285</v>
      </c>
      <c r="L26" s="17">
        <f t="shared" si="8"/>
        <v>295</v>
      </c>
      <c r="M26" s="17">
        <f t="shared" si="8"/>
        <v>290</v>
      </c>
      <c r="N26" s="17">
        <f t="shared" si="8"/>
        <v>580</v>
      </c>
      <c r="O26" s="17">
        <f t="shared" si="8"/>
        <v>0</v>
      </c>
      <c r="P26" s="17">
        <f t="shared" ref="P26:Q26" si="9">H26+J26+L26+N26</f>
        <v>1430</v>
      </c>
      <c r="Q26" s="17">
        <f t="shared" si="9"/>
        <v>845</v>
      </c>
      <c r="R26" s="37"/>
      <c r="S26" s="9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1:29" ht="17.25" customHeight="1">
      <c r="A27" s="62"/>
      <c r="B27" s="40" t="s">
        <v>18</v>
      </c>
      <c r="C27" s="71"/>
      <c r="D27" s="50"/>
      <c r="E27" s="65"/>
      <c r="F27" s="50"/>
      <c r="G27" s="65"/>
      <c r="H27" s="21">
        <v>300</v>
      </c>
      <c r="I27" s="21">
        <v>270</v>
      </c>
      <c r="J27" s="21">
        <v>255</v>
      </c>
      <c r="K27" s="21">
        <v>285</v>
      </c>
      <c r="L27" s="21">
        <v>295</v>
      </c>
      <c r="M27" s="21">
        <v>290</v>
      </c>
      <c r="N27" s="21">
        <v>280</v>
      </c>
      <c r="O27" s="21">
        <v>0</v>
      </c>
      <c r="P27" s="21">
        <f>H27+J27+L27+N27</f>
        <v>1130</v>
      </c>
      <c r="Q27" s="21">
        <f>I27+K27+M27+O27</f>
        <v>845</v>
      </c>
      <c r="R27" s="41"/>
      <c r="S27" s="9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1:29" ht="15.75">
      <c r="A28" s="63"/>
      <c r="B28" s="40" t="s">
        <v>19</v>
      </c>
      <c r="C28" s="72"/>
      <c r="D28" s="51"/>
      <c r="E28" s="66"/>
      <c r="F28" s="51"/>
      <c r="G28" s="66"/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300</v>
      </c>
      <c r="O28" s="21">
        <v>0</v>
      </c>
      <c r="P28" s="21">
        <f>H28+J28+L28+N28</f>
        <v>300</v>
      </c>
      <c r="Q28" s="21">
        <f>I28+K28+M28+O28</f>
        <v>0</v>
      </c>
      <c r="R28" s="31"/>
      <c r="S28" s="9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1:29" ht="197.25" customHeight="1">
      <c r="A29" s="22" t="s">
        <v>36</v>
      </c>
      <c r="B29" s="39" t="s">
        <v>40</v>
      </c>
      <c r="C29" s="43" t="s">
        <v>46</v>
      </c>
      <c r="D29" s="42">
        <v>45300</v>
      </c>
      <c r="E29" s="16">
        <v>45654</v>
      </c>
      <c r="F29" s="42">
        <v>45300</v>
      </c>
      <c r="G29" s="15"/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150</v>
      </c>
      <c r="O29" s="17">
        <v>0</v>
      </c>
      <c r="P29" s="17">
        <f t="shared" ref="P29:Q30" si="10">H29+J29+L29+N29</f>
        <v>150</v>
      </c>
      <c r="Q29" s="17">
        <f t="shared" si="10"/>
        <v>0</v>
      </c>
      <c r="R29" s="29"/>
      <c r="S29" s="9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1:29" ht="205.5" customHeight="1">
      <c r="A30" s="22" t="s">
        <v>37</v>
      </c>
      <c r="B30" s="39" t="s">
        <v>41</v>
      </c>
      <c r="C30" s="43" t="s">
        <v>46</v>
      </c>
      <c r="D30" s="42">
        <v>45383</v>
      </c>
      <c r="E30" s="16">
        <v>45596</v>
      </c>
      <c r="F30" s="28">
        <v>45383</v>
      </c>
      <c r="G30" s="15"/>
      <c r="H30" s="17">
        <v>0</v>
      </c>
      <c r="I30" s="17">
        <v>0</v>
      </c>
      <c r="J30" s="17">
        <v>0</v>
      </c>
      <c r="K30" s="17">
        <v>0</v>
      </c>
      <c r="L30" s="17">
        <v>0</v>
      </c>
      <c r="M30" s="17">
        <v>0</v>
      </c>
      <c r="N30" s="17">
        <v>80</v>
      </c>
      <c r="O30" s="17">
        <v>0</v>
      </c>
      <c r="P30" s="17">
        <f t="shared" si="10"/>
        <v>80</v>
      </c>
      <c r="Q30" s="17">
        <f t="shared" si="10"/>
        <v>0</v>
      </c>
      <c r="R30" s="33"/>
      <c r="S30" s="9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1:29" ht="32.25" customHeight="1">
      <c r="A31" s="39"/>
      <c r="B31" s="36" t="s">
        <v>38</v>
      </c>
      <c r="C31" s="44" t="s">
        <v>6</v>
      </c>
      <c r="D31" s="18"/>
      <c r="E31" s="19"/>
      <c r="F31" s="20"/>
      <c r="G31" s="18"/>
      <c r="H31" s="25">
        <f>SUM(H32:H35)</f>
        <v>300</v>
      </c>
      <c r="I31" s="25">
        <f t="shared" ref="I31:Q31" si="11">SUM(I32:I35)</f>
        <v>270</v>
      </c>
      <c r="J31" s="25">
        <f t="shared" si="11"/>
        <v>757.6</v>
      </c>
      <c r="K31" s="25">
        <f t="shared" si="11"/>
        <v>787.6</v>
      </c>
      <c r="L31" s="25">
        <f t="shared" si="11"/>
        <v>498.1</v>
      </c>
      <c r="M31" s="25">
        <f t="shared" si="11"/>
        <v>493</v>
      </c>
      <c r="N31" s="25">
        <f t="shared" si="11"/>
        <v>900</v>
      </c>
      <c r="O31" s="25">
        <f t="shared" si="11"/>
        <v>0</v>
      </c>
      <c r="P31" s="25">
        <f t="shared" si="11"/>
        <v>2455.6999999999998</v>
      </c>
      <c r="Q31" s="25">
        <f t="shared" si="11"/>
        <v>1550.6</v>
      </c>
      <c r="R31" s="44" t="s">
        <v>6</v>
      </c>
      <c r="S31" s="9"/>
      <c r="T31" s="10"/>
      <c r="U31" s="1"/>
      <c r="V31" s="1"/>
      <c r="W31" s="1"/>
      <c r="X31" s="1"/>
      <c r="Y31" s="1"/>
      <c r="Z31" s="1"/>
      <c r="AA31" s="1"/>
      <c r="AB31" s="1"/>
      <c r="AC31" s="1"/>
    </row>
    <row r="32" spans="1:29" ht="15.75">
      <c r="A32" s="45"/>
      <c r="B32" s="45" t="s">
        <v>16</v>
      </c>
      <c r="C32" s="33" t="s">
        <v>6</v>
      </c>
      <c r="D32" s="33" t="s">
        <v>6</v>
      </c>
      <c r="E32" s="33" t="s">
        <v>6</v>
      </c>
      <c r="F32" s="33" t="s">
        <v>6</v>
      </c>
      <c r="G32" s="33" t="s">
        <v>6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33" t="s">
        <v>6</v>
      </c>
      <c r="S32" s="9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1:29" ht="15.75">
      <c r="A33" s="45"/>
      <c r="B33" s="45" t="s">
        <v>17</v>
      </c>
      <c r="C33" s="33" t="s">
        <v>6</v>
      </c>
      <c r="D33" s="33" t="s">
        <v>6</v>
      </c>
      <c r="E33" s="33" t="s">
        <v>6</v>
      </c>
      <c r="F33" s="33" t="s">
        <v>6</v>
      </c>
      <c r="G33" s="33" t="s">
        <v>6</v>
      </c>
      <c r="H33" s="17">
        <v>0</v>
      </c>
      <c r="I33" s="17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33" t="s">
        <v>6</v>
      </c>
      <c r="S33" s="9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1:29" ht="15.75">
      <c r="A34" s="46"/>
      <c r="B34" s="46" t="s">
        <v>18</v>
      </c>
      <c r="C34" s="47" t="s">
        <v>6</v>
      </c>
      <c r="D34" s="47" t="s">
        <v>6</v>
      </c>
      <c r="E34" s="47" t="s">
        <v>6</v>
      </c>
      <c r="F34" s="47" t="s">
        <v>6</v>
      </c>
      <c r="G34" s="47" t="s">
        <v>6</v>
      </c>
      <c r="H34" s="17">
        <f t="shared" ref="H34:Q34" si="12">H19+H24</f>
        <v>300</v>
      </c>
      <c r="I34" s="17">
        <f t="shared" si="12"/>
        <v>270</v>
      </c>
      <c r="J34" s="17">
        <f t="shared" si="12"/>
        <v>757.6</v>
      </c>
      <c r="K34" s="17">
        <f t="shared" si="12"/>
        <v>787.6</v>
      </c>
      <c r="L34" s="17">
        <f t="shared" si="12"/>
        <v>498.1</v>
      </c>
      <c r="M34" s="17">
        <f t="shared" si="12"/>
        <v>493</v>
      </c>
      <c r="N34" s="17">
        <f t="shared" si="12"/>
        <v>600</v>
      </c>
      <c r="O34" s="17">
        <f t="shared" si="12"/>
        <v>0</v>
      </c>
      <c r="P34" s="17">
        <f t="shared" si="12"/>
        <v>2155.6999999999998</v>
      </c>
      <c r="Q34" s="17">
        <f t="shared" si="12"/>
        <v>1550.6</v>
      </c>
      <c r="R34" s="47" t="s">
        <v>6</v>
      </c>
      <c r="S34" s="9"/>
      <c r="T34" s="26"/>
      <c r="U34" s="1"/>
      <c r="V34" s="1"/>
      <c r="W34" s="1"/>
      <c r="X34" s="1"/>
      <c r="Y34" s="1"/>
      <c r="Z34" s="1"/>
      <c r="AA34" s="1"/>
      <c r="AB34" s="1"/>
      <c r="AC34" s="1"/>
    </row>
    <row r="35" spans="1:29" ht="24.75" customHeight="1">
      <c r="A35" s="46"/>
      <c r="B35" s="45" t="s">
        <v>19</v>
      </c>
      <c r="C35" s="33" t="s">
        <v>6</v>
      </c>
      <c r="D35" s="33" t="s">
        <v>6</v>
      </c>
      <c r="E35" s="33" t="s">
        <v>6</v>
      </c>
      <c r="F35" s="33" t="s">
        <v>6</v>
      </c>
      <c r="G35" s="33" t="s">
        <v>6</v>
      </c>
      <c r="H35" s="17">
        <f>H25</f>
        <v>0</v>
      </c>
      <c r="I35" s="17">
        <f t="shared" ref="I35:O35" si="13">I25</f>
        <v>0</v>
      </c>
      <c r="J35" s="17">
        <f t="shared" si="13"/>
        <v>0</v>
      </c>
      <c r="K35" s="17">
        <f t="shared" si="13"/>
        <v>0</v>
      </c>
      <c r="L35" s="17">
        <f t="shared" si="13"/>
        <v>0</v>
      </c>
      <c r="M35" s="17">
        <f t="shared" si="13"/>
        <v>0</v>
      </c>
      <c r="N35" s="17">
        <f t="shared" si="13"/>
        <v>300</v>
      </c>
      <c r="O35" s="17">
        <f t="shared" si="13"/>
        <v>0</v>
      </c>
      <c r="P35" s="17">
        <f>H35+J35+L35+N35</f>
        <v>300</v>
      </c>
      <c r="Q35" s="17">
        <f>I35+K35+M35+O35</f>
        <v>0</v>
      </c>
      <c r="R35" s="33" t="s">
        <v>6</v>
      </c>
      <c r="S35" s="9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1:29" ht="18.7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4"/>
      <c r="T36" s="4"/>
      <c r="U36" s="4"/>
      <c r="V36" s="4"/>
      <c r="W36" s="4"/>
      <c r="X36" s="4"/>
      <c r="Y36" s="4"/>
      <c r="Z36" s="4"/>
      <c r="AA36" s="4"/>
      <c r="AB36" s="4"/>
      <c r="AC36" s="1"/>
    </row>
    <row r="37" spans="1:29" ht="73.5" customHeight="1">
      <c r="A37" s="11"/>
      <c r="B37" s="60" t="s">
        <v>45</v>
      </c>
      <c r="C37" s="60"/>
      <c r="D37" s="60"/>
      <c r="E37" s="74" t="s">
        <v>28</v>
      </c>
      <c r="F37" s="74"/>
      <c r="G37" s="74"/>
      <c r="H37" s="12"/>
      <c r="I37" s="12"/>
      <c r="J37" s="12"/>
      <c r="K37" s="12"/>
      <c r="L37" s="12"/>
      <c r="M37" s="12"/>
      <c r="N37" s="73" t="s">
        <v>42</v>
      </c>
      <c r="O37" s="73"/>
      <c r="P37" s="73"/>
      <c r="Q37" s="73"/>
      <c r="R37" s="73"/>
      <c r="S37" s="4"/>
      <c r="T37" s="4"/>
      <c r="U37" s="4"/>
      <c r="V37" s="4"/>
      <c r="W37" s="4"/>
      <c r="X37" s="4"/>
      <c r="Y37" s="4"/>
      <c r="Z37" s="4"/>
      <c r="AA37" s="4"/>
      <c r="AB37" s="4"/>
      <c r="AC37" s="1"/>
    </row>
    <row r="38" spans="1:29" ht="18.75" customHeight="1">
      <c r="A38" s="11"/>
      <c r="B38" s="11"/>
      <c r="C38" s="11"/>
      <c r="D38" s="11"/>
      <c r="E38" s="13"/>
      <c r="F38" s="11"/>
      <c r="G38" s="11"/>
      <c r="H38" s="11"/>
      <c r="I38" s="11"/>
      <c r="J38" s="11"/>
      <c r="K38" s="11"/>
      <c r="L38" s="11"/>
      <c r="M38" s="11"/>
      <c r="N38" s="11"/>
      <c r="O38" s="76"/>
      <c r="P38" s="76"/>
      <c r="Q38" s="76"/>
      <c r="R38" s="76"/>
      <c r="S38" s="4"/>
      <c r="T38" s="4"/>
      <c r="U38" s="4"/>
      <c r="V38" s="4"/>
      <c r="W38" s="4"/>
      <c r="X38" s="4"/>
      <c r="Y38" s="4"/>
      <c r="Z38" s="4"/>
      <c r="AA38" s="4"/>
      <c r="AB38" s="4"/>
      <c r="AC38" s="1"/>
    </row>
    <row r="39" spans="1:29" ht="18.75" customHeight="1">
      <c r="A39" s="11"/>
      <c r="B39" s="59" t="s">
        <v>51</v>
      </c>
      <c r="C39" s="59"/>
      <c r="D39" s="59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4"/>
      <c r="T39" s="4"/>
      <c r="U39" s="4"/>
      <c r="V39" s="4"/>
      <c r="W39" s="4"/>
      <c r="X39" s="4"/>
      <c r="Y39" s="4"/>
      <c r="Z39" s="4"/>
      <c r="AA39" s="4"/>
      <c r="AB39" s="4"/>
      <c r="AC39" s="1"/>
    </row>
    <row r="40" spans="1:29" ht="38.25" customHeight="1">
      <c r="A40" s="11"/>
      <c r="B40" s="14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4"/>
      <c r="T40" s="4"/>
      <c r="U40" s="4"/>
      <c r="V40" s="4"/>
      <c r="W40" s="4"/>
      <c r="X40" s="4"/>
      <c r="Y40" s="4"/>
      <c r="Z40" s="4"/>
      <c r="AA40" s="4"/>
      <c r="AB40" s="4"/>
      <c r="AC40" s="1"/>
    </row>
    <row r="41" spans="1:29" ht="34.5" customHeight="1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4"/>
      <c r="T41" s="4"/>
      <c r="U41" s="4"/>
      <c r="V41" s="4"/>
      <c r="W41" s="4"/>
      <c r="X41" s="4"/>
      <c r="Y41" s="4"/>
      <c r="Z41" s="4"/>
      <c r="AA41" s="4"/>
      <c r="AB41" s="4"/>
      <c r="AC41" s="1"/>
    </row>
    <row r="42" spans="1:29" ht="38.25" customHeight="1">
      <c r="A42" s="75"/>
      <c r="B42" s="75"/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4"/>
      <c r="T42" s="4"/>
      <c r="U42" s="4"/>
      <c r="V42" s="4"/>
      <c r="W42" s="4"/>
      <c r="X42" s="4"/>
      <c r="Y42" s="4"/>
      <c r="Z42" s="4"/>
      <c r="AA42" s="4"/>
      <c r="AB42" s="4"/>
      <c r="AC42" s="1"/>
    </row>
    <row r="43" spans="1:29" ht="34.5" customHeight="1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4"/>
      <c r="T43" s="4"/>
      <c r="U43" s="4"/>
      <c r="V43" s="4"/>
      <c r="W43" s="4"/>
      <c r="X43" s="4"/>
      <c r="Y43" s="4"/>
      <c r="Z43" s="4"/>
      <c r="AA43" s="4"/>
      <c r="AB43" s="4"/>
      <c r="AC43" s="1"/>
    </row>
  </sheetData>
  <mergeCells count="61">
    <mergeCell ref="A43:R43"/>
    <mergeCell ref="R15:R17"/>
    <mergeCell ref="H16:I16"/>
    <mergeCell ref="J16:K16"/>
    <mergeCell ref="L16:M16"/>
    <mergeCell ref="N16:O16"/>
    <mergeCell ref="A41:R41"/>
    <mergeCell ref="A15:A17"/>
    <mergeCell ref="B15:B17"/>
    <mergeCell ref="C15:C17"/>
    <mergeCell ref="D15:D17"/>
    <mergeCell ref="E15:E17"/>
    <mergeCell ref="O38:R38"/>
    <mergeCell ref="F15:F17"/>
    <mergeCell ref="G15:G17"/>
    <mergeCell ref="A42:R42"/>
    <mergeCell ref="F26:F28"/>
    <mergeCell ref="P16:Q16"/>
    <mergeCell ref="N37:R37"/>
    <mergeCell ref="E37:G37"/>
    <mergeCell ref="F23:F25"/>
    <mergeCell ref="G23:G25"/>
    <mergeCell ref="G26:G28"/>
    <mergeCell ref="B39:D39"/>
    <mergeCell ref="B37:D37"/>
    <mergeCell ref="A26:A28"/>
    <mergeCell ref="E26:E28"/>
    <mergeCell ref="A23:A25"/>
    <mergeCell ref="C23:C25"/>
    <mergeCell ref="D23:D25"/>
    <mergeCell ref="E23:E25"/>
    <mergeCell ref="C26:C28"/>
    <mergeCell ref="H9:R9"/>
    <mergeCell ref="A13:R13"/>
    <mergeCell ref="A14:R14"/>
    <mergeCell ref="A12:R12"/>
    <mergeCell ref="A10:R10"/>
    <mergeCell ref="A11:R11"/>
    <mergeCell ref="A7:A9"/>
    <mergeCell ref="B7:C9"/>
    <mergeCell ref="D7:D9"/>
    <mergeCell ref="E7:E9"/>
    <mergeCell ref="G7:G9"/>
    <mergeCell ref="F7:F9"/>
    <mergeCell ref="H8:R8"/>
    <mergeCell ref="H15:Q15"/>
    <mergeCell ref="D26:D28"/>
    <mergeCell ref="A36:R36"/>
    <mergeCell ref="A1:A6"/>
    <mergeCell ref="B1:C6"/>
    <mergeCell ref="D1:D6"/>
    <mergeCell ref="E1:E6"/>
    <mergeCell ref="F1:F6"/>
    <mergeCell ref="G1:G6"/>
    <mergeCell ref="H1:R1"/>
    <mergeCell ref="H2:R2"/>
    <mergeCell ref="H5:R5"/>
    <mergeCell ref="H6:R6"/>
    <mergeCell ref="H3:R3"/>
    <mergeCell ref="H4:R4"/>
    <mergeCell ref="H7:R7"/>
  </mergeCells>
  <pageMargins left="0.25" right="0.25" top="0.28000000000000003" bottom="0.28000000000000003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Администрация Кавказский район</cp:lastModifiedBy>
  <cp:lastPrinted>2022-04-11T07:44:16Z</cp:lastPrinted>
  <dcterms:created xsi:type="dcterms:W3CDTF">2018-05-23T13:36:13Z</dcterms:created>
  <dcterms:modified xsi:type="dcterms:W3CDTF">2024-10-15T12:17:39Z</dcterms:modified>
</cp:coreProperties>
</file>